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6295" windowHeight="14310" activeTab="1"/>
  </bookViews>
  <sheets>
    <sheet name="Итоговые показатели" sheetId="1" r:id="rId1"/>
    <sheet name="сводный рейтинг" sheetId="3" r:id="rId2"/>
    <sheet name="Лист2" sheetId="2" r:id="rId3"/>
  </sheets>
  <definedNames>
    <definedName name="_xlnm.Print_Area" localSheetId="0">'Итоговые показатели'!$A$1:$J$13</definedName>
    <definedName name="_xlnm.Print_Area" localSheetId="1">'сводный рейтинг'!$A:$D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" i="1" l="1"/>
  <c r="H11" i="1"/>
  <c r="J11" i="1"/>
  <c r="E17" i="2" l="1"/>
  <c r="D17" i="2"/>
  <c r="C17" i="2"/>
  <c r="D10" i="1" l="1"/>
  <c r="D11" i="1" s="1"/>
  <c r="C4" i="3" l="1"/>
  <c r="C10" i="1"/>
  <c r="C5" i="3" l="1"/>
  <c r="C11" i="1"/>
  <c r="C6" i="3" s="1"/>
</calcChain>
</file>

<file path=xl/sharedStrings.xml><?xml version="1.0" encoding="utf-8"?>
<sst xmlns="http://schemas.openxmlformats.org/spreadsheetml/2006/main" count="43" uniqueCount="24">
  <si>
    <t xml:space="preserve">№ п/п
</t>
  </si>
  <si>
    <t>Наименование участника мониторинга качества финансового менеджмента  ГАДБ</t>
  </si>
  <si>
    <t xml:space="preserve">Итоговая оценка
</t>
  </si>
  <si>
    <t>Оценка</t>
  </si>
  <si>
    <t>1.1. Отклонение фактического поступления доходов по главному администратору доходов бюджета района от плановых показателей по главному администратору доходов бюджета района</t>
  </si>
  <si>
    <t>1.2. Эффективность управления невыясненными поступлениями</t>
  </si>
  <si>
    <t>1. Качество управления доходами и источниками финансирования дефицита бюджета</t>
  </si>
  <si>
    <t>Администрация Нижневартовского района</t>
  </si>
  <si>
    <t>Дума Нижневартовского района</t>
  </si>
  <si>
    <t>1.3. Эффективность управления дебиторской задолженностью по расчетам с дебиторами по доходам</t>
  </si>
  <si>
    <t>Значение показателя</t>
  </si>
  <si>
    <t xml:space="preserve">Значение показателя </t>
  </si>
  <si>
    <t>Итоговая оценка по показателю</t>
  </si>
  <si>
    <t>-</t>
  </si>
  <si>
    <t>Отклонение фактического поступления доходов по главному администратору доходов бюджета района от плановых показателей по главному администратору доходов бюджета района</t>
  </si>
  <si>
    <t xml:space="preserve"> Эффективность управления невыясненными поступлениями</t>
  </si>
  <si>
    <t>Эффективность управления дебиторской задолженностью по расчетам с дебиторами по доходам</t>
  </si>
  <si>
    <t>Наименование  ГАДБ</t>
  </si>
  <si>
    <t>Итоговая оценка (баллы) по ГАДБ</t>
  </si>
  <si>
    <t>Рейтинговая оценка по ГАДБ</t>
  </si>
  <si>
    <t>Контрольно-счетная палата</t>
  </si>
  <si>
    <t>Приложение 2б к пояснительной записке</t>
  </si>
  <si>
    <r>
      <t xml:space="preserve">Итоговые показатели мониторинга качества финансового менеджмента 2023 год,  </t>
    </r>
    <r>
      <rPr>
        <sz val="12"/>
        <rFont val="Times New Roman"/>
        <family val="1"/>
        <charset val="204"/>
      </rPr>
      <t>в части мониторинга главных администраторов доходов, главных администраторов источников финансирования дефицита бюджета района</t>
    </r>
  </si>
  <si>
    <t>Сводный рейтинг по качеству финансового менеджмента главных администраторов доходов, главных администраторов источников финансирования дефицита бюджета района
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</si>
</sst>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9" fillId="3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6" fillId="3" borderId="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9" fillId="0" borderId="0" xfId="0" applyFont="1" applyBorder="1"/>
    <xf numFmtId="0" fontId="5" fillId="5" borderId="1" xfId="0" applyFont="1" applyFill="1" applyBorder="1" applyAlignment="1"/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5" borderId="1" xfId="0" applyFont="1" applyFill="1" applyBorder="1"/>
    <xf numFmtId="0" fontId="9" fillId="0" borderId="0" xfId="0" applyFont="1" applyAlignment="1">
      <alignment horizontal="center"/>
    </xf>
    <xf numFmtId="0" fontId="9" fillId="3" borderId="0" xfId="0" applyFont="1" applyFill="1"/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Border="1"/>
    <xf numFmtId="0" fontId="12" fillId="3" borderId="0" xfId="0" applyFont="1" applyFill="1" applyBorder="1"/>
    <xf numFmtId="4" fontId="14" fillId="0" borderId="1" xfId="0" applyNumberFormat="1" applyFont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15" fillId="4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4" fontId="15" fillId="5" borderId="1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4" fontId="16" fillId="0" borderId="1" xfId="0" applyNumberFormat="1" applyFont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1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/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17" fillId="5" borderId="1" xfId="0" applyNumberFormat="1" applyFont="1" applyFill="1" applyBorder="1" applyAlignment="1">
      <alignment horizontal="center" vertical="center"/>
    </xf>
    <xf numFmtId="4" fontId="16" fillId="5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3" fontId="18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/>
    <xf numFmtId="3" fontId="20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5B7-44CD-BDF4-0192A93FC93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5B7-44CD-BDF4-0192A93FC93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5B7-44CD-BDF4-0192A93FC93F}"/>
              </c:ext>
            </c:extLst>
          </c:dPt>
          <c:dLbls>
            <c:dLbl>
              <c:idx val="0"/>
              <c:layout>
                <c:manualLayout>
                  <c:x val="-2.9668411867364811E-2"/>
                  <c:y val="2.9597913033102682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9762D15-584B-4AD1-A7D7-3489D3F7597F}" type="CATEGORYNAME">
                      <a:rPr lang="ru-RU">
                        <a:solidFill>
                          <a:sysClr val="windowText" lastClr="000000"/>
                        </a:solidFill>
                      </a:rPr>
                      <a:pPr>
                        <a:defRPr sz="1000" b="1" i="0" u="none" strike="noStrike" kern="1200" spc="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[ИМЯ КАТЕГОРИИ]</a:t>
                    </a:fld>
                    <a:r>
                      <a:rPr lang="ru-RU">
                        <a:solidFill>
                          <a:sysClr val="windowText" lastClr="000000"/>
                        </a:solidFill>
                      </a:rPr>
                      <a:t>, 30%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5B7-44CD-BDF4-0192A93FC93F}"/>
                </c:ext>
                <c:ext xmlns:c15="http://schemas.microsoft.com/office/drawing/2012/chart" uri="{CE6537A1-D6FC-4f65-9D91-7224C49458BB}">
                  <c15:layout>
                    <c:manualLayout>
                      <c:w val="0.42182366602080501"/>
                      <c:h val="0.44235299272059825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-0.23211169284467714"/>
                  <c:y val="-0.3817980467078628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2D25C0E-FFE7-4CC3-BC58-04CD58DD5150}" type="CATEGORYNAME">
                      <a:rPr lang="ru-RU">
                        <a:solidFill>
                          <a:sysClr val="windowText" lastClr="000000"/>
                        </a:solidFill>
                      </a:rPr>
                      <a:pPr>
                        <a:defRPr sz="1000" b="1" i="0" u="none" strike="noStrike" kern="1200" spc="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[ИМЯ КАТЕГОРИИ]</a:t>
                    </a:fld>
                    <a:r>
                      <a:rPr lang="ru-RU">
                        <a:solidFill>
                          <a:sysClr val="windowText" lastClr="000000"/>
                        </a:solidFill>
                      </a:rPr>
                      <a:t>, 35%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5B7-44CD-BDF4-0192A93FC93F}"/>
                </c:ext>
                <c:ext xmlns:c15="http://schemas.microsoft.com/office/drawing/2012/chart" uri="{CE6537A1-D6FC-4f65-9D91-7224C49458BB}">
                  <c15:layout>
                    <c:manualLayout>
                      <c:w val="0.38558464223385691"/>
                      <c:h val="0.15337034713489497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1.7452006980802793E-3"/>
                  <c:y val="-8.8791408646724836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CE180BB-C3B4-4632-B072-3D90F3472EDF}" type="CATEGORYNAME">
                      <a:rPr lang="ru-RU">
                        <a:solidFill>
                          <a:sysClr val="windowText" lastClr="000000"/>
                        </a:solidFill>
                      </a:rPr>
                      <a:pPr>
                        <a:defRPr sz="1000" b="1" i="0" u="none" strike="noStrike" kern="1200" spc="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[ИМЯ КАТЕГОРИИ]</a:t>
                    </a:fld>
                    <a:r>
                      <a:rPr lang="ru-RU">
                        <a:solidFill>
                          <a:sysClr val="windowText" lastClr="000000"/>
                        </a:solidFill>
                      </a:rPr>
                      <a:t>, 35%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5B7-44CD-BDF4-0192A93FC93F}"/>
                </c:ext>
                <c:ext xmlns:c15="http://schemas.microsoft.com/office/drawing/2012/chart" uri="{CE6537A1-D6FC-4f65-9D91-7224C49458BB}">
                  <c15:layout>
                    <c:manualLayout>
                      <c:w val="0.46960726113424311"/>
                      <c:h val="0.2256160085313208"/>
                    </c:manualLayout>
                  </c15:layout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Лист2!$B$3:$D$3</c:f>
              <c:strCache>
                <c:ptCount val="3"/>
                <c:pt idx="0">
                  <c:v>Отклонение фактического поступления доходов по главному администратору доходов бюджета района от плановых показателей по главному администратору доходов бюджета района</c:v>
                </c:pt>
                <c:pt idx="1">
                  <c:v> Эффективность управления невыясненными поступлениями</c:v>
                </c:pt>
                <c:pt idx="2">
                  <c:v>Эффективность управления дебиторской задолженностью по расчетам с дебиторами по доходам</c:v>
                </c:pt>
              </c:strCache>
            </c:strRef>
          </c:cat>
          <c:val>
            <c:numRef>
              <c:f>Лист2!$B$4:$D$4</c:f>
              <c:numCache>
                <c:formatCode>0%</c:formatCode>
                <c:ptCount val="3"/>
                <c:pt idx="0">
                  <c:v>0.3</c:v>
                </c:pt>
                <c:pt idx="1">
                  <c:v>0.35</c:v>
                </c:pt>
                <c:pt idx="2">
                  <c:v>0.35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5B7-44CD-BDF4-0192A93FC93F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1171575</xdr:colOff>
      <xdr:row>2</xdr:row>
      <xdr:rowOff>38100</xdr:rowOff>
    </xdr:from>
    <xdr:to>
      <xdr:col>16</xdr:col>
      <xdr:colOff>85725</xdr:colOff>
      <xdr:row>12</xdr:row>
      <xdr:rowOff>138112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5" sqref="E5"/>
    </sheetView>
  </sheetViews>
  <sheetFormatPr defaultRowHeight="15" x14ac:dyDescent="0.25"/>
  <cols>
    <col min="1" max="1" width="6.85546875" customWidth="1"/>
    <col min="2" max="2" width="23.85546875" customWidth="1"/>
    <col min="3" max="3" width="16.42578125" customWidth="1"/>
    <col min="4" max="4" width="11.42578125" customWidth="1"/>
    <col min="5" max="5" width="23.42578125" customWidth="1"/>
    <col min="6" max="6" width="13.85546875" customWidth="1"/>
    <col min="7" max="8" width="14" customWidth="1"/>
    <col min="9" max="9" width="11.85546875" customWidth="1"/>
    <col min="10" max="10" width="22.42578125" customWidth="1"/>
  </cols>
  <sheetData>
    <row r="1" spans="1:16" ht="111.75" customHeight="1" x14ac:dyDescent="0.25">
      <c r="A1" s="9"/>
      <c r="B1" s="9"/>
      <c r="C1" s="9"/>
      <c r="D1" s="9"/>
      <c r="E1" s="9"/>
      <c r="F1" s="9"/>
      <c r="G1" s="9"/>
      <c r="H1" s="61" t="s">
        <v>21</v>
      </c>
      <c r="I1" s="61"/>
      <c r="J1" s="61"/>
      <c r="K1" s="8"/>
      <c r="L1" s="8"/>
      <c r="M1" s="8"/>
      <c r="N1" s="8"/>
      <c r="O1" s="8"/>
      <c r="P1" s="8"/>
    </row>
    <row r="2" spans="1:16" s="2" customFormat="1" ht="58.5" customHeight="1" x14ac:dyDescent="0.25">
      <c r="A2" s="64" t="s">
        <v>22</v>
      </c>
      <c r="B2" s="65"/>
      <c r="C2" s="65"/>
      <c r="D2" s="65"/>
      <c r="E2" s="65"/>
      <c r="F2" s="65"/>
      <c r="G2" s="65"/>
      <c r="H2" s="65"/>
      <c r="I2" s="65"/>
      <c r="J2" s="66"/>
      <c r="K2" s="5"/>
      <c r="L2" s="4"/>
      <c r="M2" s="4"/>
      <c r="N2" s="4"/>
    </row>
    <row r="3" spans="1:16" s="2" customFormat="1" ht="20.45" customHeight="1" x14ac:dyDescent="0.25">
      <c r="A3" s="67" t="s">
        <v>0</v>
      </c>
      <c r="B3" s="67" t="s">
        <v>1</v>
      </c>
      <c r="C3" s="70" t="s">
        <v>2</v>
      </c>
      <c r="D3" s="72" t="s">
        <v>6</v>
      </c>
      <c r="E3" s="73"/>
      <c r="F3" s="73"/>
      <c r="G3" s="73"/>
      <c r="H3" s="73"/>
      <c r="I3" s="73"/>
      <c r="J3" s="73"/>
      <c r="K3" s="5"/>
      <c r="L3" s="5"/>
      <c r="M3" s="5"/>
      <c r="N3" s="4"/>
    </row>
    <row r="4" spans="1:16" ht="94.9" customHeight="1" x14ac:dyDescent="0.25">
      <c r="A4" s="68"/>
      <c r="B4" s="69"/>
      <c r="C4" s="71"/>
      <c r="D4" s="74" t="s">
        <v>12</v>
      </c>
      <c r="E4" s="62" t="s">
        <v>4</v>
      </c>
      <c r="F4" s="62"/>
      <c r="G4" s="62" t="s">
        <v>5</v>
      </c>
      <c r="H4" s="62"/>
      <c r="I4" s="62" t="s">
        <v>9</v>
      </c>
      <c r="J4" s="63"/>
      <c r="K4" s="7"/>
      <c r="L4" s="1"/>
      <c r="M4" s="1"/>
      <c r="N4" s="1"/>
    </row>
    <row r="5" spans="1:16" ht="41.45" customHeight="1" x14ac:dyDescent="0.25">
      <c r="A5" s="68"/>
      <c r="B5" s="69"/>
      <c r="C5" s="71"/>
      <c r="D5" s="75"/>
      <c r="E5" s="16" t="s">
        <v>11</v>
      </c>
      <c r="F5" s="16" t="s">
        <v>3</v>
      </c>
      <c r="G5" s="17" t="s">
        <v>10</v>
      </c>
      <c r="H5" s="17" t="s">
        <v>3</v>
      </c>
      <c r="I5" s="17" t="s">
        <v>10</v>
      </c>
      <c r="J5" s="17" t="s">
        <v>3</v>
      </c>
      <c r="K5" s="3"/>
      <c r="L5" s="3"/>
      <c r="M5" s="3"/>
      <c r="N5" s="3"/>
    </row>
    <row r="6" spans="1:16" ht="41.45" hidden="1" customHeight="1" x14ac:dyDescent="0.25">
      <c r="A6" s="12"/>
      <c r="B6" s="13"/>
      <c r="C6" s="27"/>
      <c r="D6" s="28">
        <v>100</v>
      </c>
      <c r="E6" s="18">
        <v>0.3</v>
      </c>
      <c r="F6" s="19"/>
      <c r="G6" s="20">
        <v>0.35</v>
      </c>
      <c r="H6" s="21"/>
      <c r="I6" s="20">
        <v>0.35</v>
      </c>
      <c r="J6" s="17"/>
      <c r="K6" s="3"/>
      <c r="L6" s="3"/>
      <c r="M6" s="3"/>
      <c r="N6" s="3"/>
    </row>
    <row r="7" spans="1:16" ht="41.45" hidden="1" customHeight="1" x14ac:dyDescent="0.25">
      <c r="A7" s="12"/>
      <c r="B7" s="13"/>
      <c r="C7" s="27"/>
      <c r="D7" s="28">
        <v>100</v>
      </c>
      <c r="E7" s="22">
        <v>100</v>
      </c>
      <c r="F7" s="19"/>
      <c r="G7" s="21">
        <v>0</v>
      </c>
      <c r="H7" s="21"/>
      <c r="I7" s="21">
        <v>0</v>
      </c>
      <c r="J7" s="17"/>
      <c r="K7" s="3"/>
      <c r="L7" s="3"/>
      <c r="M7" s="3"/>
      <c r="N7" s="3"/>
    </row>
    <row r="8" spans="1:16" ht="41.45" hidden="1" customHeight="1" x14ac:dyDescent="0.25">
      <c r="A8" s="12"/>
      <c r="B8" s="13"/>
      <c r="C8" s="27"/>
      <c r="D8" s="28">
        <v>100</v>
      </c>
      <c r="E8" s="22">
        <v>0.3</v>
      </c>
      <c r="F8" s="19"/>
      <c r="G8" s="21">
        <v>0.35</v>
      </c>
      <c r="H8" s="21"/>
      <c r="I8" s="21">
        <v>0.35</v>
      </c>
      <c r="J8" s="17"/>
      <c r="K8" s="3"/>
      <c r="L8" s="3"/>
      <c r="M8" s="3"/>
      <c r="N8" s="3"/>
    </row>
    <row r="9" spans="1:16" s="30" customFormat="1" ht="42" customHeight="1" x14ac:dyDescent="0.25">
      <c r="A9" s="29">
        <v>1</v>
      </c>
      <c r="B9" s="14" t="s">
        <v>20</v>
      </c>
      <c r="C9" s="54" t="s">
        <v>13</v>
      </c>
      <c r="D9" s="55" t="s">
        <v>13</v>
      </c>
      <c r="E9" s="58">
        <v>0</v>
      </c>
      <c r="F9" s="58" t="s">
        <v>13</v>
      </c>
      <c r="G9" s="49" t="s">
        <v>13</v>
      </c>
      <c r="H9" s="49" t="s">
        <v>13</v>
      </c>
      <c r="I9" s="49"/>
      <c r="J9" s="49" t="s">
        <v>13</v>
      </c>
    </row>
    <row r="10" spans="1:16" s="30" customFormat="1" ht="45" x14ac:dyDescent="0.25">
      <c r="A10" s="29">
        <v>2</v>
      </c>
      <c r="B10" s="14" t="s">
        <v>7</v>
      </c>
      <c r="C10" s="78">
        <f>D10*100</f>
        <v>50</v>
      </c>
      <c r="D10" s="79">
        <f>F10*E8+H10*G8+J10*I8</f>
        <v>0.5</v>
      </c>
      <c r="E10" s="58">
        <v>95.1</v>
      </c>
      <c r="F10" s="58">
        <v>0.5</v>
      </c>
      <c r="G10" s="59">
        <v>0</v>
      </c>
      <c r="H10" s="60">
        <v>0</v>
      </c>
      <c r="I10" s="59">
        <v>0</v>
      </c>
      <c r="J10" s="59">
        <v>1</v>
      </c>
    </row>
    <row r="11" spans="1:16" s="23" customFormat="1" x14ac:dyDescent="0.25">
      <c r="A11" s="31"/>
      <c r="B11" s="31"/>
      <c r="C11" s="57">
        <f>SUM(C9:C10)/1</f>
        <v>50</v>
      </c>
      <c r="D11" s="57">
        <f>SUM(D9:D10)/1</f>
        <v>0.5</v>
      </c>
      <c r="E11" s="56"/>
      <c r="F11" s="57">
        <f>SUM(F9:F10)/1</f>
        <v>0.5</v>
      </c>
      <c r="G11" s="56"/>
      <c r="H11" s="57">
        <f>SUM(H9:H10)/1</f>
        <v>0</v>
      </c>
      <c r="I11" s="56"/>
      <c r="J11" s="57">
        <f>SUM(J9:J10)/1</f>
        <v>1</v>
      </c>
    </row>
    <row r="12" spans="1:16" s="23" customFormat="1" x14ac:dyDescent="0.25">
      <c r="A12" s="32"/>
      <c r="C12" s="36"/>
      <c r="D12" s="36"/>
      <c r="E12" s="36"/>
      <c r="F12" s="36"/>
      <c r="G12" s="33"/>
      <c r="H12" s="33"/>
      <c r="I12" s="33"/>
      <c r="J12" s="33"/>
    </row>
    <row r="13" spans="1:16" s="23" customFormat="1" x14ac:dyDescent="0.25">
      <c r="G13" s="33"/>
      <c r="H13" s="33"/>
      <c r="I13" s="33"/>
      <c r="J13" s="33"/>
    </row>
    <row r="14" spans="1:16" s="23" customFormat="1" x14ac:dyDescent="0.25">
      <c r="A14" s="26"/>
      <c r="B14" s="26"/>
      <c r="C14" s="26"/>
      <c r="D14" s="26"/>
      <c r="E14" s="26"/>
      <c r="F14" s="26"/>
      <c r="G14" s="15"/>
      <c r="H14" s="33"/>
      <c r="I14" s="33"/>
      <c r="J14" s="33"/>
    </row>
    <row r="15" spans="1:16" s="23" customFormat="1" x14ac:dyDescent="0.25">
      <c r="A15" s="26"/>
      <c r="B15" s="26"/>
      <c r="C15" s="26"/>
      <c r="D15" s="26"/>
      <c r="E15" s="26"/>
      <c r="F15" s="26"/>
      <c r="G15" s="15"/>
      <c r="H15" s="33"/>
      <c r="I15" s="33"/>
      <c r="J15" s="33"/>
    </row>
    <row r="16" spans="1:16" s="23" customFormat="1" x14ac:dyDescent="0.25">
      <c r="A16" s="26"/>
      <c r="B16" s="26"/>
      <c r="C16" s="15"/>
      <c r="D16" s="15"/>
      <c r="E16" s="26"/>
      <c r="F16" s="26"/>
      <c r="G16" s="15"/>
      <c r="H16" s="33"/>
      <c r="I16" s="33"/>
      <c r="J16" s="33"/>
    </row>
    <row r="17" spans="1:10" s="23" customFormat="1" x14ac:dyDescent="0.25">
      <c r="A17" s="26"/>
      <c r="B17" s="26"/>
      <c r="C17" s="26"/>
      <c r="D17" s="26"/>
      <c r="E17" s="26"/>
      <c r="F17" s="26"/>
      <c r="G17" s="15"/>
      <c r="H17" s="33"/>
      <c r="I17" s="33"/>
      <c r="J17" s="33"/>
    </row>
    <row r="18" spans="1:10" s="23" customFormat="1" x14ac:dyDescent="0.25">
      <c r="A18" s="26"/>
      <c r="B18" s="26"/>
      <c r="C18" s="26"/>
      <c r="D18" s="26"/>
      <c r="E18" s="26"/>
      <c r="F18" s="26"/>
      <c r="G18" s="15"/>
      <c r="H18" s="33"/>
      <c r="I18" s="33"/>
      <c r="J18" s="33"/>
    </row>
    <row r="19" spans="1:10" s="23" customFormat="1" x14ac:dyDescent="0.25">
      <c r="A19" s="26"/>
      <c r="B19" s="26"/>
      <c r="C19" s="26"/>
      <c r="D19" s="26"/>
      <c r="E19" s="26"/>
      <c r="F19" s="26"/>
      <c r="G19" s="26"/>
    </row>
    <row r="20" spans="1:10" s="23" customFormat="1" x14ac:dyDescent="0.25">
      <c r="A20" s="26"/>
      <c r="B20" s="26"/>
      <c r="C20" s="26"/>
      <c r="D20" s="26"/>
      <c r="E20" s="26"/>
      <c r="F20" s="26"/>
      <c r="G20" s="26"/>
    </row>
    <row r="21" spans="1:10" s="23" customFormat="1" x14ac:dyDescent="0.25">
      <c r="A21" s="26"/>
      <c r="B21" s="26"/>
      <c r="C21" s="26"/>
      <c r="D21" s="26"/>
      <c r="E21" s="26"/>
      <c r="F21" s="26"/>
      <c r="G21" s="26"/>
    </row>
    <row r="29" spans="1:10" x14ac:dyDescent="0.25">
      <c r="E29" s="6"/>
    </row>
  </sheetData>
  <mergeCells count="10">
    <mergeCell ref="H1:J1"/>
    <mergeCell ref="E4:F4"/>
    <mergeCell ref="G4:H4"/>
    <mergeCell ref="I4:J4"/>
    <mergeCell ref="A2:J2"/>
    <mergeCell ref="A3:A5"/>
    <mergeCell ref="B3:B5"/>
    <mergeCell ref="C3:C5"/>
    <mergeCell ref="D3:J3"/>
    <mergeCell ref="D4:D5"/>
  </mergeCells>
  <pageMargins left="0.39370078740157483" right="0.39370078740157483" top="0.39370078740157483" bottom="0.3937007874015748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70" zoomScaleNormal="70" workbookViewId="0">
      <selection activeCell="A3" sqref="A3"/>
    </sheetView>
  </sheetViews>
  <sheetFormatPr defaultColWidth="8.85546875" defaultRowHeight="15" x14ac:dyDescent="0.25"/>
  <cols>
    <col min="1" max="1" width="6.85546875" style="36" customWidth="1"/>
    <col min="2" max="2" width="60.5703125" style="36" customWidth="1"/>
    <col min="3" max="3" width="25" style="36" customWidth="1"/>
    <col min="4" max="4" width="26.42578125" style="36" customWidth="1"/>
    <col min="5" max="16384" width="8.85546875" style="36"/>
  </cols>
  <sheetData>
    <row r="1" spans="1:10" ht="35.1" customHeight="1" x14ac:dyDescent="0.25">
      <c r="A1" s="34"/>
      <c r="B1" s="34"/>
      <c r="C1" s="76"/>
      <c r="D1" s="76"/>
      <c r="E1" s="35"/>
      <c r="F1" s="35"/>
      <c r="G1" s="76"/>
      <c r="H1" s="76"/>
      <c r="I1" s="35"/>
      <c r="J1" s="35"/>
    </row>
    <row r="2" spans="1:10" s="39" customFormat="1" ht="144.75" customHeight="1" x14ac:dyDescent="0.25">
      <c r="A2" s="80" t="s">
        <v>23</v>
      </c>
      <c r="B2" s="81"/>
      <c r="C2" s="81"/>
      <c r="D2" s="81"/>
      <c r="E2" s="37"/>
      <c r="F2" s="38"/>
      <c r="G2" s="38"/>
      <c r="H2" s="38"/>
    </row>
    <row r="3" spans="1:10" s="42" customFormat="1" ht="138.75" x14ac:dyDescent="0.25">
      <c r="A3" s="82" t="s">
        <v>0</v>
      </c>
      <c r="B3" s="82" t="s">
        <v>17</v>
      </c>
      <c r="C3" s="83" t="s">
        <v>18</v>
      </c>
      <c r="D3" s="83" t="s">
        <v>19</v>
      </c>
      <c r="E3" s="40"/>
      <c r="F3" s="40"/>
      <c r="G3" s="40"/>
      <c r="H3" s="41"/>
    </row>
    <row r="4" spans="1:10" s="43" customFormat="1" ht="42" customHeight="1" x14ac:dyDescent="0.25">
      <c r="A4" s="84">
        <v>1</v>
      </c>
      <c r="B4" s="85" t="s">
        <v>20</v>
      </c>
      <c r="C4" s="86" t="str">
        <f>'Итоговые показатели'!C9</f>
        <v>-</v>
      </c>
      <c r="D4" s="86" t="s">
        <v>13</v>
      </c>
    </row>
    <row r="5" spans="1:10" s="43" customFormat="1" ht="55.5" x14ac:dyDescent="0.25">
      <c r="A5" s="84">
        <v>2</v>
      </c>
      <c r="B5" s="85" t="s">
        <v>7</v>
      </c>
      <c r="C5" s="86">
        <f>'Итоговые показатели'!C10</f>
        <v>50</v>
      </c>
      <c r="D5" s="86">
        <v>1</v>
      </c>
    </row>
    <row r="6" spans="1:10" s="44" customFormat="1" ht="28.5" x14ac:dyDescent="0.45">
      <c r="A6" s="87"/>
      <c r="B6" s="87"/>
      <c r="C6" s="86">
        <f>'Итоговые показатели'!C11</f>
        <v>50</v>
      </c>
      <c r="D6" s="88"/>
    </row>
    <row r="7" spans="1:10" s="44" customFormat="1" x14ac:dyDescent="0.25">
      <c r="A7" s="40"/>
    </row>
    <row r="8" spans="1:10" s="44" customFormat="1" x14ac:dyDescent="0.25"/>
    <row r="9" spans="1:10" s="44" customFormat="1" x14ac:dyDescent="0.25">
      <c r="A9" s="45"/>
      <c r="B9" s="45"/>
      <c r="C9" s="45"/>
      <c r="D9" s="45"/>
    </row>
    <row r="10" spans="1:10" s="44" customFormat="1" x14ac:dyDescent="0.25">
      <c r="A10" s="45"/>
      <c r="B10" s="45"/>
      <c r="C10" s="45"/>
      <c r="D10" s="45"/>
    </row>
    <row r="11" spans="1:10" x14ac:dyDescent="0.25">
      <c r="A11" s="46"/>
      <c r="B11" s="46"/>
      <c r="C11" s="47"/>
      <c r="D11" s="47"/>
    </row>
    <row r="12" spans="1:10" x14ac:dyDescent="0.25">
      <c r="A12" s="46"/>
      <c r="B12" s="46"/>
      <c r="C12" s="46"/>
      <c r="D12" s="46"/>
    </row>
    <row r="13" spans="1:10" x14ac:dyDescent="0.25">
      <c r="A13" s="46"/>
      <c r="B13" s="46"/>
      <c r="C13" s="46"/>
      <c r="D13" s="46"/>
    </row>
    <row r="14" spans="1:10" x14ac:dyDescent="0.25">
      <c r="A14" s="46"/>
      <c r="B14" s="46"/>
      <c r="C14" s="46"/>
      <c r="D14" s="46"/>
    </row>
    <row r="15" spans="1:10" x14ac:dyDescent="0.25">
      <c r="A15" s="46"/>
      <c r="B15" s="46"/>
      <c r="C15" s="46"/>
      <c r="D15" s="46"/>
    </row>
    <row r="16" spans="1:10" x14ac:dyDescent="0.25">
      <c r="A16" s="46"/>
      <c r="B16" s="46"/>
      <c r="C16" s="46"/>
      <c r="D16" s="46"/>
    </row>
  </sheetData>
  <mergeCells count="3">
    <mergeCell ref="C1:D1"/>
    <mergeCell ref="A2:D2"/>
    <mergeCell ref="G1:H1"/>
  </mergeCells>
  <pageMargins left="1.02" right="0.51" top="0.39370078740157483" bottom="0.39370078740157483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zoomScale="80" zoomScaleNormal="80" workbookViewId="0">
      <selection activeCell="B4" sqref="B4"/>
    </sheetView>
  </sheetViews>
  <sheetFormatPr defaultRowHeight="15" x14ac:dyDescent="0.25"/>
  <cols>
    <col min="1" max="1" width="20.28515625" customWidth="1"/>
    <col min="2" max="5" width="24.85546875" customWidth="1"/>
  </cols>
  <sheetData>
    <row r="3" spans="1:5" ht="195" customHeight="1" x14ac:dyDescent="0.25">
      <c r="B3" s="10" t="s">
        <v>14</v>
      </c>
      <c r="C3" s="10" t="s">
        <v>15</v>
      </c>
      <c r="D3" s="10" t="s">
        <v>16</v>
      </c>
    </row>
    <row r="4" spans="1:5" x14ac:dyDescent="0.25">
      <c r="B4" s="11">
        <v>0.3</v>
      </c>
      <c r="C4" s="11">
        <v>0.35</v>
      </c>
      <c r="D4" s="11">
        <v>0.35</v>
      </c>
    </row>
    <row r="14" spans="1:5" ht="54" customHeight="1" x14ac:dyDescent="0.25">
      <c r="A14" s="77" t="s">
        <v>6</v>
      </c>
      <c r="B14" s="77"/>
      <c r="C14" s="25" t="s">
        <v>4</v>
      </c>
      <c r="D14" s="24" t="s">
        <v>5</v>
      </c>
      <c r="E14" s="24" t="s">
        <v>9</v>
      </c>
    </row>
    <row r="15" spans="1:5" ht="45" x14ac:dyDescent="0.25">
      <c r="A15" s="50" t="s">
        <v>8</v>
      </c>
      <c r="B15" s="51">
        <v>0</v>
      </c>
      <c r="C15" s="48">
        <v>0</v>
      </c>
      <c r="D15" s="49" t="s">
        <v>13</v>
      </c>
      <c r="E15" s="49" t="s">
        <v>13</v>
      </c>
    </row>
    <row r="16" spans="1:5" ht="45" x14ac:dyDescent="0.25">
      <c r="A16" s="50" t="s">
        <v>7</v>
      </c>
      <c r="B16" s="51">
        <v>64.999999999999986</v>
      </c>
      <c r="C16" s="48">
        <v>1</v>
      </c>
      <c r="D16" s="49">
        <v>0</v>
      </c>
      <c r="E16" s="49">
        <v>1</v>
      </c>
    </row>
    <row r="17" spans="1:5" x14ac:dyDescent="0.25">
      <c r="A17" s="36"/>
      <c r="B17" s="36"/>
      <c r="C17" s="52">
        <f>SUM(C15:C16)/2</f>
        <v>0.5</v>
      </c>
      <c r="D17" s="53">
        <f t="shared" ref="D17:E17" si="0">SUM(D15:D16)/2</f>
        <v>0</v>
      </c>
      <c r="E17" s="53">
        <f t="shared" si="0"/>
        <v>0.5</v>
      </c>
    </row>
  </sheetData>
  <mergeCells count="1">
    <mergeCell ref="A14:B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Итоговые показатели</vt:lpstr>
      <vt:lpstr>сводный рейтинг</vt:lpstr>
      <vt:lpstr>Лист2</vt:lpstr>
      <vt:lpstr>'Итоговые показатели'!Область_печати</vt:lpstr>
      <vt:lpstr>'сводный рейтинг'!Область_печати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2024-05-06T11:24:01Z</dcterms:modified>
</cp:coreProperties>
</file>